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pe\"/>
    </mc:Choice>
  </mc:AlternateContent>
  <bookViews>
    <workbookView xWindow="0" yWindow="0" windowWidth="28800" windowHeight="12210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2" i="1" l="1"/>
  <c r="AC2" i="1" s="1"/>
</calcChain>
</file>

<file path=xl/sharedStrings.xml><?xml version="1.0" encoding="utf-8"?>
<sst xmlns="http://schemas.openxmlformats.org/spreadsheetml/2006/main" count="61" uniqueCount="56">
  <si>
    <t>ID NLI</t>
  </si>
  <si>
    <t>Plaats</t>
  </si>
  <si>
    <t>Straat</t>
  </si>
  <si>
    <t>Opmerking</t>
  </si>
  <si>
    <t>Mastnummer</t>
  </si>
  <si>
    <t>X</t>
  </si>
  <si>
    <t>Y</t>
  </si>
  <si>
    <t>Masttype</t>
  </si>
  <si>
    <t>Masthoogte</t>
  </si>
  <si>
    <t>Topdiameter</t>
  </si>
  <si>
    <t>Leverancier mast</t>
  </si>
  <si>
    <t>Artikelnummer mast</t>
  </si>
  <si>
    <t>Mastbehandeling</t>
  </si>
  <si>
    <t>Schilderdatum</t>
  </si>
  <si>
    <t>Mastkleur</t>
  </si>
  <si>
    <t>Mastdatum</t>
  </si>
  <si>
    <t>Armatuurnummer</t>
  </si>
  <si>
    <t>Leverancier armatuur</t>
  </si>
  <si>
    <t>Armatuurtype</t>
  </si>
  <si>
    <t>Armatuurkleur</t>
  </si>
  <si>
    <t>Armatuurdatum</t>
  </si>
  <si>
    <t>Voorschakelapparaat (VSA)</t>
  </si>
  <si>
    <t>VSA vermogen</t>
  </si>
  <si>
    <t>Lampnummer</t>
  </si>
  <si>
    <t>Lamptype</t>
  </si>
  <si>
    <t>Lampdatum</t>
  </si>
  <si>
    <t>Levensduur lamp (jaren)</t>
  </si>
  <si>
    <t>Remplacedatum</t>
  </si>
  <si>
    <t>Jaar remplace</t>
  </si>
  <si>
    <t>Lampvermogen</t>
  </si>
  <si>
    <t>Brandertype</t>
  </si>
  <si>
    <t>Dimmer</t>
  </si>
  <si>
    <t>Dimregime</t>
  </si>
  <si>
    <t>Reductie dim (gemiddeld)</t>
  </si>
  <si>
    <t>Eigenaar</t>
  </si>
  <si>
    <t>Systeemvermogen</t>
  </si>
  <si>
    <t>Energieverbruik (per jaar) (kWh)</t>
  </si>
  <si>
    <t>Buitengebied of niet</t>
  </si>
  <si>
    <t>Aantal armaturen</t>
  </si>
  <si>
    <t>Aantal lampen</t>
  </si>
  <si>
    <t>5498</t>
  </si>
  <si>
    <t>Emst</t>
  </si>
  <si>
    <t>Achterdorperweg</t>
  </si>
  <si>
    <t>196027.343</t>
  </si>
  <si>
    <t>480630.899</t>
  </si>
  <si>
    <t>LM ST  6,0 CV EU1250/20/5 T60 GG V</t>
  </si>
  <si>
    <t>KAAL</t>
  </si>
  <si>
    <t>NVT</t>
  </si>
  <si>
    <t>Philips</t>
  </si>
  <si>
    <t>FGS103</t>
  </si>
  <si>
    <t>9010 VERKEERSWIT</t>
  </si>
  <si>
    <t>HFP124</t>
  </si>
  <si>
    <t>24W PLL 4P HF 840</t>
  </si>
  <si>
    <t>Nacht</t>
  </si>
  <si>
    <t>Gemeente Epe</t>
  </si>
  <si>
    <t>Buitengebied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</si>
</sst>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left" textRotation="90" wrapText="1"/>
    </xf>
    <xf numFmtId="0" fontId="1" fillId="0" borderId="0" xfId="0" applyFont="1" applyAlignment="1">
      <alignment horizontal="left" textRotation="90" wrapText="1"/>
    </xf>
    <xf numFmtId="49" fontId="1" fillId="0" borderId="0" xfId="0" applyNumberFormat="1" applyFont="1" applyAlignment="1">
      <alignment horizontal="left" textRotation="90" wrapText="1"/>
    </xf>
    <xf numFmtId="14" fontId="1" fillId="0" borderId="0" xfId="0" applyNumberFormat="1" applyFont="1" applyAlignment="1">
      <alignment horizontal="left" textRotation="90" wrapText="1"/>
    </xf>
    <xf numFmtId="0" fontId="0" fillId="0" borderId="0" xfId="0" applyFill="1"/>
    <xf numFmtId="14" fontId="0" fillId="0" borderId="0" xfId="0" applyNumberFormat="1"/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"/>
  <sheetViews>
    <sheetView tabSelected="1" workbookViewId="0">
      <selection sqref="A1:XFD2"/>
    </sheetView>
  </sheetViews>
  <sheetFormatPr defaultRowHeight="15" x14ac:dyDescent="0.25"/>
  <sheetData>
    <row r="1" spans="1:40" s="2" customFormat="1" ht="105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4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4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4" t="s">
        <v>25</v>
      </c>
      <c r="AA1" s="4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4.45" customHeight="1" x14ac:dyDescent="0.25">
      <c r="A2" s="5" t="s">
        <v>40</v>
      </c>
      <c r="B2" t="s">
        <v>41</v>
      </c>
      <c r="C2" t="s">
        <v>42</v>
      </c>
      <c r="E2">
        <v>1</v>
      </c>
      <c r="F2" t="s">
        <v>43</v>
      </c>
      <c r="G2" t="s">
        <v>44</v>
      </c>
      <c r="H2" t="s">
        <v>45</v>
      </c>
      <c r="I2">
        <v>6</v>
      </c>
      <c r="J2">
        <v>60</v>
      </c>
      <c r="K2" t="s">
        <v>46</v>
      </c>
      <c r="L2" t="s">
        <v>47</v>
      </c>
      <c r="M2" t="s">
        <v>47</v>
      </c>
      <c r="N2" s="6" t="s">
        <v>47</v>
      </c>
      <c r="O2" t="s">
        <v>47</v>
      </c>
      <c r="P2" s="6">
        <v>40909</v>
      </c>
      <c r="Q2">
        <v>1</v>
      </c>
      <c r="R2" t="s">
        <v>48</v>
      </c>
      <c r="S2" t="s">
        <v>49</v>
      </c>
      <c r="T2" t="s">
        <v>50</v>
      </c>
      <c r="U2" s="6">
        <v>35886</v>
      </c>
      <c r="V2" t="s">
        <v>51</v>
      </c>
      <c r="W2">
        <v>3</v>
      </c>
      <c r="X2">
        <v>1</v>
      </c>
      <c r="Y2" t="s">
        <v>52</v>
      </c>
      <c r="Z2" s="6">
        <v>41883</v>
      </c>
      <c r="AA2" s="7">
        <v>4</v>
      </c>
      <c r="AB2" s="6">
        <f t="shared" ref="AB2" si="0">Z2+(AA2*365)</f>
        <v>43343</v>
      </c>
      <c r="AC2" s="7">
        <f t="shared" ref="AC2" si="1">YEAR(AB2)</f>
        <v>2018</v>
      </c>
      <c r="AD2">
        <v>24</v>
      </c>
      <c r="AE2" t="s">
        <v>53</v>
      </c>
      <c r="AF2" t="s">
        <v>47</v>
      </c>
      <c r="AG2" t="s">
        <v>47</v>
      </c>
      <c r="AH2">
        <v>0</v>
      </c>
      <c r="AI2" t="s">
        <v>54</v>
      </c>
      <c r="AJ2">
        <v>27</v>
      </c>
      <c r="AK2">
        <v>108.75599999999999</v>
      </c>
      <c r="AL2" t="s">
        <v>55</v>
      </c>
      <c r="AM2">
        <v>1</v>
      </c>
      <c r="AN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</dc:creator>
  <cp:lastModifiedBy>Bert</cp:lastModifiedBy>
  <dcterms:created xsi:type="dcterms:W3CDTF">2017-10-18T12:17:55Z</dcterms:created>
  <dcterms:modified xsi:type="dcterms:W3CDTF">2017-10-18T12:18:09Z</dcterms:modified>
</cp:coreProperties>
</file>